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B48A04B6-0F0E-4700-AF8A-36511CAF63CD}" xr6:coauthVersionLast="47" xr6:coauthVersionMax="47" xr10:uidLastSave="{00000000-0000-0000-0000-000000000000}"/>
  <bookViews>
    <workbookView xWindow="-28898" yWindow="-98" windowWidth="28996" windowHeight="15796" xr2:uid="{FFF8744C-F0B4-428F-8CA7-718350CADE02}"/>
  </bookViews>
  <sheets>
    <sheet name="Edited main" sheetId="6" r:id="rId1"/>
    <sheet name="original" sheetId="5" r:id="rId2"/>
    <sheet name="Power Chart" sheetId="12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2" l="1" a="1"/>
  <c r="B6" i="12" s="1"/>
  <c r="C6" i="12"/>
  <c r="B7" i="12" a="1"/>
  <c r="B7" i="12" s="1"/>
  <c r="C7" i="12"/>
  <c r="E11" i="12" s="1"/>
  <c r="O6" i="12" s="1"/>
  <c r="B8" i="12" a="1"/>
  <c r="B8" i="12" s="1"/>
  <c r="C8" i="12"/>
  <c r="G8" i="12" s="1"/>
  <c r="B9" i="12" a="1"/>
  <c r="B9" i="12" s="1"/>
  <c r="C9" i="12"/>
  <c r="B10" i="12" a="1"/>
  <c r="B10" i="12" s="1"/>
  <c r="C10" i="12"/>
  <c r="E10" i="12"/>
  <c r="B11" i="12" a="1"/>
  <c r="B11" i="12" s="1"/>
  <c r="C11" i="12"/>
  <c r="M6" i="12" s="1"/>
  <c r="B12" i="12" a="1"/>
  <c r="B12" i="12" s="1"/>
  <c r="B13" i="12" a="1"/>
  <c r="B13" i="12" s="1"/>
  <c r="B14" i="12" a="1"/>
  <c r="B14" i="12" s="1"/>
  <c r="B15" i="12" a="1"/>
  <c r="B15" i="12" s="1"/>
  <c r="B16" i="12" a="1"/>
  <c r="B16" i="12" s="1"/>
  <c r="D9" i="12" l="1"/>
  <c r="D11" i="12"/>
  <c r="E8" i="12"/>
  <c r="H8" i="12"/>
  <c r="D10" i="12"/>
  <c r="F10" i="12"/>
  <c r="D8" i="12"/>
  <c r="F8" i="12"/>
  <c r="F11" i="12"/>
  <c r="D6" i="12"/>
  <c r="F6" i="12"/>
  <c r="H6" i="12"/>
  <c r="B18" i="12"/>
  <c r="E9" i="12"/>
  <c r="F9" i="12" s="1"/>
  <c r="G10" i="12"/>
  <c r="H10" i="12" s="1"/>
  <c r="E7" i="12"/>
  <c r="F7" i="12" s="1"/>
  <c r="D7" i="12"/>
  <c r="G9" i="12"/>
  <c r="H9" i="12" s="1"/>
  <c r="G11" i="12"/>
  <c r="G7" i="12"/>
  <c r="H7" i="12" s="1"/>
  <c r="A4" i="6"/>
  <c r="C27" i="6"/>
  <c r="C30" i="6" s="1"/>
  <c r="A34" i="6"/>
  <c r="A35" i="6" s="1"/>
  <c r="A36" i="6" s="1"/>
  <c r="A37" i="6" s="1"/>
  <c r="A38" i="6" s="1"/>
  <c r="A39" i="6" s="1"/>
  <c r="A40" i="6" s="1"/>
  <c r="A41" i="6" s="1"/>
  <c r="A42" i="6" s="1"/>
  <c r="A43" i="6" s="1"/>
  <c r="A22" i="5"/>
  <c r="A23" i="5" s="1"/>
  <c r="A24" i="5" s="1"/>
  <c r="A25" i="5" s="1"/>
  <c r="A26" i="5" s="1"/>
  <c r="A27" i="5" s="1"/>
  <c r="A28" i="5" s="1"/>
  <c r="A29" i="5" s="1"/>
  <c r="A30" i="5" s="1"/>
  <c r="A31" i="5" s="1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H11" i="12" l="1"/>
  <c r="Q6" i="12"/>
  <c r="A5" i="6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C10" i="6" s="1"/>
  <c r="F18" i="12"/>
  <c r="N6" i="12" s="1"/>
  <c r="D18" i="12"/>
  <c r="L6" i="12" s="1"/>
  <c r="H18" i="12"/>
  <c r="P6" i="1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<sst xmlns="http://schemas.openxmlformats.org/spreadsheetml/2006/main" count="184" uniqueCount="126">
  <si>
    <t>Address</t>
  </si>
  <si>
    <t>Hex</t>
  </si>
  <si>
    <t>instruction</t>
  </si>
  <si>
    <t>notes</t>
  </si>
  <si>
    <t>mov r0, #3</t>
  </si>
  <si>
    <t>0300A0E3</t>
  </si>
  <si>
    <t>bl #0x87b58</t>
  </si>
  <si>
    <t>0240A0E1</t>
  </si>
  <si>
    <t>040050E1</t>
  </si>
  <si>
    <t>mov r4, r2</t>
  </si>
  <si>
    <t>cmp r0, r4</t>
  </si>
  <si>
    <t>b #0x82d44</t>
  </si>
  <si>
    <t>push {r4, lr}</t>
  </si>
  <si>
    <t>pop {r4, lr}</t>
  </si>
  <si>
    <t>pop {r4, pc}</t>
  </si>
  <si>
    <t>10402DE9</t>
  </si>
  <si>
    <t>0300001A</t>
  </si>
  <si>
    <t>1040BDE8</t>
  </si>
  <si>
    <t>1080BDE8</t>
  </si>
  <si>
    <t>007a7c90</t>
  </si>
  <si>
    <t>Power</t>
  </si>
  <si>
    <t>000C925C</t>
  </si>
  <si>
    <t>push {r4, r5, r6, lr}</t>
  </si>
  <si>
    <t>mov r5, r2</t>
  </si>
  <si>
    <t>mov r4, r3</t>
  </si>
  <si>
    <t>cmp r0, r5</t>
  </si>
  <si>
    <t>bne #0xc9298</t>
  </si>
  <si>
    <t>ldr r0, [r4]</t>
  </si>
  <si>
    <t>add r0, r0, #1</t>
  </si>
  <si>
    <t>str r0, [r4]</t>
  </si>
  <si>
    <t>add r0, r0, r0, lsl #2</t>
  </si>
  <si>
    <t>pop {r4, r5, r6, lr}</t>
  </si>
  <si>
    <t>lsl r1, r0, #2</t>
  </si>
  <si>
    <t>mov r0, #0x34</t>
  </si>
  <si>
    <t>pop {r4, r5, r6, pc}</t>
  </si>
  <si>
    <t>70402DE9</t>
  </si>
  <si>
    <t>0250A0E1</t>
  </si>
  <si>
    <t>0340A0E1</t>
  </si>
  <si>
    <t>39FAFEEB</t>
  </si>
  <si>
    <t>050050E1</t>
  </si>
  <si>
    <t>0700001A</t>
  </si>
  <si>
    <t>000094E5</t>
  </si>
  <si>
    <t>010080E2</t>
  </si>
  <si>
    <t>000084E5</t>
  </si>
  <si>
    <t>000180E0</t>
  </si>
  <si>
    <t>7040BDE8</t>
  </si>
  <si>
    <t>0011A0E1</t>
  </si>
  <si>
    <t>3400A0E3</t>
  </si>
  <si>
    <t>AAE6FEEA</t>
  </si>
  <si>
    <t>7080BDE8</t>
  </si>
  <si>
    <t>000D0218</t>
  </si>
  <si>
    <t>bne #0xd0240</t>
  </si>
  <si>
    <t>mov r1, #1</t>
  </si>
  <si>
    <t>mov r0, #0x47</t>
  </si>
  <si>
    <t>4BDEFEEB</t>
  </si>
  <si>
    <t>0110A0E3</t>
  </si>
  <si>
    <t>4700A0E3</t>
  </si>
  <si>
    <t>C0CAFEEA</t>
  </si>
  <si>
    <t>Power (triple kick) 0x46</t>
  </si>
  <si>
    <t>??? (triple kick) - probably the stop if miss? 0x43 (same function)</t>
  </si>
  <si>
    <t>check attacker</t>
  </si>
  <si>
    <t>load previous hit count</t>
  </si>
  <si>
    <t>add 1 to that</t>
  </si>
  <si>
    <t>store new hit count</t>
  </si>
  <si>
    <t>multiply hit count by 5</t>
  </si>
  <si>
    <t>multiply by 2 (so hit  count times 10 is power)</t>
  </si>
  <si>
    <t>mov r4, r1</t>
  </si>
  <si>
    <t>mov r6, r2</t>
  </si>
  <si>
    <t>cmp r0, r6</t>
  </si>
  <si>
    <t>mov r5, r3</t>
  </si>
  <si>
    <t>mov r1, r6</t>
  </si>
  <si>
    <t>mov r0, r4</t>
  </si>
  <si>
    <t>bl 0x00092298</t>
  </si>
  <si>
    <t>Set r2 to pointer to Pokemon</t>
  </si>
  <si>
    <t>ldr r4, [r5]</t>
  </si>
  <si>
    <t>add r4, r4, #1</t>
  </si>
  <si>
    <t>str r4, [r5]</t>
  </si>
  <si>
    <t>mov r1, 0x7</t>
  </si>
  <si>
    <t>bl 0x0008FF38</t>
  </si>
  <si>
    <t>cmp r0, 0x0</t>
  </si>
  <si>
    <t>Check if used Defense Curl last turn</t>
  </si>
  <si>
    <t>addne r4, r4, 0x1</t>
  </si>
  <si>
    <t>add 1 to effective hit count if so</t>
  </si>
  <si>
    <t>cmp r0, 0xF1</t>
  </si>
  <si>
    <t>addeq r4, r4, 0x1</t>
  </si>
  <si>
    <t>Check if user is Miltank</t>
  </si>
  <si>
    <t>Exp[power]</t>
  </si>
  <si>
    <t>%</t>
  </si>
  <si>
    <t># Hits</t>
  </si>
  <si>
    <t># hits</t>
  </si>
  <si>
    <t>BP</t>
  </si>
  <si>
    <t>ACC</t>
  </si>
  <si>
    <t>Loaded Dice/Skill Link</t>
  </si>
  <si>
    <t>None</t>
  </si>
  <si>
    <t>Used Defense Curl or is Miltank</t>
  </si>
  <si>
    <t>Used Defense Curl and is Miltank</t>
  </si>
  <si>
    <t>Average BP</t>
  </si>
  <si>
    <t>000FE0E8</t>
  </si>
  <si>
    <t>0140A0E1</t>
  </si>
  <si>
    <t>0260A0E1</t>
  </si>
  <si>
    <t>0350A0E1</t>
  </si>
  <si>
    <t>9526FEEB</t>
  </si>
  <si>
    <t>060050E1</t>
  </si>
  <si>
    <t>1200001A</t>
  </si>
  <si>
    <t>0610A0E1</t>
  </si>
  <si>
    <t>0400A0E1</t>
  </si>
  <si>
    <t>6050FEEB</t>
  </si>
  <si>
    <t>004095E5</t>
  </si>
  <si>
    <t>014084E2</t>
  </si>
  <si>
    <t>004085E5</t>
  </si>
  <si>
    <t>0710A0E3</t>
  </si>
  <si>
    <t>8147FEEB</t>
  </si>
  <si>
    <t>000050E3</t>
  </si>
  <si>
    <t>01408412</t>
  </si>
  <si>
    <t>F10050E3</t>
  </si>
  <si>
    <t>01408402</t>
  </si>
  <si>
    <t>FB12FEEA</t>
  </si>
  <si>
    <t>mov r0, r6</t>
  </si>
  <si>
    <t>0600A0E1</t>
  </si>
  <si>
    <t>ldrh r0, [r6, 0xC]</t>
  </si>
  <si>
    <t>BC00D6E1</t>
  </si>
  <si>
    <t>mov r6, r0</t>
  </si>
  <si>
    <t>0060A0E1</t>
  </si>
  <si>
    <t>add r1, r4, r4, lsl #3</t>
  </si>
  <si>
    <t>multiply hit count by 9</t>
  </si>
  <si>
    <t>841184E0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</si>
</sst>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2" borderId="0" xfId="0" quotePrefix="1" applyFill="1"/>
    <xf numFmtId="0" fontId="2" fillId="2" borderId="0" xfId="0" quotePrefix="1" applyFont="1" applyFill="1"/>
    <xf numFmtId="0" fontId="2" fillId="2" borderId="0" xfId="0" applyFont="1" applyFill="1"/>
    <xf numFmtId="0" fontId="0" fillId="3" borderId="0" xfId="0" applyFill="1"/>
    <xf numFmtId="0" fontId="2" fillId="3" borderId="0" xfId="0" quotePrefix="1" applyFont="1" applyFill="1"/>
    <xf numFmtId="0" fontId="2" fillId="3" borderId="0" xfId="0" applyFont="1" applyFill="1"/>
    <xf numFmtId="0" fontId="0" fillId="4" borderId="0" xfId="0" applyFill="1"/>
    <xf numFmtId="0" fontId="2" fillId="4" borderId="0" xfId="0" quotePrefix="1" applyFont="1" applyFill="1"/>
    <xf numFmtId="0" fontId="2" fillId="4" borderId="0" xfId="0" applyFont="1" applyFill="1"/>
    <xf numFmtId="0" fontId="0" fillId="5" borderId="0" xfId="0" applyFill="1"/>
    <xf numFmtId="0" fontId="2" fillId="5" borderId="0" xfId="0" quotePrefix="1" applyFont="1" applyFill="1"/>
    <xf numFmtId="0" fontId="2" fillId="5" borderId="0" xfId="0" applyFont="1" applyFill="1"/>
    <xf numFmtId="0" fontId="0" fillId="6" borderId="0" xfId="0" applyFill="1"/>
    <xf numFmtId="0" fontId="2" fillId="6" borderId="0" xfId="0" quotePrefix="1" applyFont="1" applyFill="1"/>
    <xf numFmtId="0" fontId="0" fillId="0" borderId="0" xfId="0" applyAlignment="1">
      <alignment shrinkToFit="1"/>
    </xf>
    <xf numFmtId="0" fontId="0" fillId="0" borderId="1" xfId="0" applyBorder="1"/>
    <xf numFmtId="0" fontId="0" fillId="0" borderId="4" xfId="0" applyBorder="1"/>
    <xf numFmtId="0" fontId="0" fillId="0" borderId="5" xfId="0" applyBorder="1" applyAlignment="1">
      <alignment shrinkToFit="1"/>
    </xf>
    <xf numFmtId="0" fontId="0" fillId="0" borderId="6" xfId="0" applyBorder="1" applyAlignment="1">
      <alignment shrinkToFit="1"/>
    </xf>
    <xf numFmtId="0" fontId="0" fillId="0" borderId="7" xfId="0" applyBorder="1"/>
    <xf numFmtId="0" fontId="0" fillId="0" borderId="8" xfId="0" applyBorder="1" applyAlignment="1">
      <alignment shrinkToFit="1"/>
    </xf>
    <xf numFmtId="0" fontId="0" fillId="0" borderId="9" xfId="0" applyBorder="1" applyAlignment="1">
      <alignment shrinkToFit="1"/>
    </xf>
    <xf numFmtId="0" fontId="0" fillId="0" borderId="2" xfId="0" applyBorder="1" applyAlignment="1">
      <alignment horizontal="center" shrinkToFit="1"/>
    </xf>
    <xf numFmtId="0" fontId="0" fillId="0" borderId="3" xfId="0" applyBorder="1" applyAlignment="1">
      <alignment horizont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G138"/>
  <sheetViews>
    <sheetView tabSelected="1" zoomScaleNormal="100" workbookViewId="0">
      <pane ySplit="1" topLeftCell="A2" activePane="bottomLeft" state="frozen"/>
      <selection pane="bottomLeft" activeCell="A26" sqref="A26"/>
    </sheetView>
  </sheetViews>
  <sheetFormatPr defaultRowHeight="14.25" x14ac:dyDescent="0.45"/>
  <cols>
    <col min="1" max="1" width="11.531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</cols>
  <sheetData>
    <row r="1" spans="1:4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45">
      <c r="A2" s="4" t="s">
        <v>58</v>
      </c>
      <c r="B2" s="4"/>
      <c r="C2" s="4"/>
      <c r="D2" s="4"/>
    </row>
    <row r="3" spans="1:4" x14ac:dyDescent="0.45">
      <c r="A3" s="1" t="s">
        <v>97</v>
      </c>
      <c r="B3" s="1" t="s">
        <v>35</v>
      </c>
      <c r="C3" t="s">
        <v>22</v>
      </c>
    </row>
    <row r="4" spans="1:4" x14ac:dyDescent="0.45">
      <c r="A4" t="str">
        <f t="shared" ref="A4:A30" si="0">DEC2HEX(HEX2DEC(A3)+4,8)</f>
        <v>000FE0EC</v>
      </c>
      <c r="B4" s="1" t="s">
        <v>98</v>
      </c>
      <c r="C4" t="s">
        <v>66</v>
      </c>
    </row>
    <row r="5" spans="1:4" x14ac:dyDescent="0.45">
      <c r="A5" t="str">
        <f t="shared" si="0"/>
        <v>000FE0F0</v>
      </c>
      <c r="B5" t="s">
        <v>99</v>
      </c>
      <c r="C5" t="s">
        <v>67</v>
      </c>
    </row>
    <row r="6" spans="1:4" x14ac:dyDescent="0.45">
      <c r="A6" t="str">
        <f t="shared" si="0"/>
        <v>000FE0F4</v>
      </c>
      <c r="B6" t="s">
        <v>100</v>
      </c>
      <c r="C6" t="s">
        <v>69</v>
      </c>
    </row>
    <row r="7" spans="1:4" x14ac:dyDescent="0.45">
      <c r="A7" s="5" t="str">
        <f t="shared" si="0"/>
        <v>000FE0F8</v>
      </c>
      <c r="B7" s="5" t="s">
        <v>5</v>
      </c>
      <c r="C7" s="5" t="s">
        <v>4</v>
      </c>
      <c r="D7" s="5" t="s">
        <v>60</v>
      </c>
    </row>
    <row r="8" spans="1:4" x14ac:dyDescent="0.45">
      <c r="A8" s="5" t="str">
        <f t="shared" si="0"/>
        <v>000FE0FC</v>
      </c>
      <c r="B8" s="6" t="s">
        <v>101</v>
      </c>
      <c r="C8" s="5" t="s">
        <v>6</v>
      </c>
      <c r="D8" s="5"/>
    </row>
    <row r="9" spans="1:4" x14ac:dyDescent="0.45">
      <c r="A9" s="5" t="str">
        <f t="shared" si="0"/>
        <v>000FE100</v>
      </c>
      <c r="B9" s="7" t="s">
        <v>102</v>
      </c>
      <c r="C9" s="8" t="s">
        <v>68</v>
      </c>
      <c r="D9" s="5"/>
    </row>
    <row r="10" spans="1:4" x14ac:dyDescent="0.45">
      <c r="A10" s="5" t="str">
        <f t="shared" si="0"/>
        <v>000FE104</v>
      </c>
      <c r="B10" s="7" t="s">
        <v>103</v>
      </c>
      <c r="C10" s="8" t="str">
        <f>_xlfn.CONCAT("bne 0x",A30)</f>
        <v>bne 0x000FE154</v>
      </c>
      <c r="D10" s="5"/>
    </row>
    <row r="11" spans="1:4" x14ac:dyDescent="0.45">
      <c r="A11" s="9" t="str">
        <f t="shared" si="0"/>
        <v>000FE108</v>
      </c>
      <c r="B11" s="10" t="s">
        <v>104</v>
      </c>
      <c r="C11" s="11" t="s">
        <v>70</v>
      </c>
      <c r="D11" s="9" t="s">
        <v>73</v>
      </c>
    </row>
    <row r="12" spans="1:4" x14ac:dyDescent="0.45">
      <c r="A12" s="9" t="str">
        <f t="shared" si="0"/>
        <v>000FE10C</v>
      </c>
      <c r="B12" s="10" t="s">
        <v>105</v>
      </c>
      <c r="C12" s="11" t="s">
        <v>71</v>
      </c>
      <c r="D12" s="9"/>
    </row>
    <row r="13" spans="1:4" x14ac:dyDescent="0.45">
      <c r="A13" s="9" t="str">
        <f t="shared" si="0"/>
        <v>000FE110</v>
      </c>
      <c r="B13" s="10" t="s">
        <v>106</v>
      </c>
      <c r="C13" s="11" t="s">
        <v>72</v>
      </c>
      <c r="D13" s="9"/>
    </row>
    <row r="14" spans="1:4" x14ac:dyDescent="0.45">
      <c r="A14" s="9" t="str">
        <f t="shared" si="0"/>
        <v>000FE114</v>
      </c>
      <c r="B14" s="10" t="s">
        <v>122</v>
      </c>
      <c r="C14" s="11" t="s">
        <v>121</v>
      </c>
      <c r="D14" s="9"/>
    </row>
    <row r="15" spans="1:4" x14ac:dyDescent="0.45">
      <c r="A15" s="12" t="str">
        <f t="shared" si="0"/>
        <v>000FE118</v>
      </c>
      <c r="B15" s="13" t="s">
        <v>107</v>
      </c>
      <c r="C15" s="14" t="s">
        <v>74</v>
      </c>
      <c r="D15" s="12" t="s">
        <v>61</v>
      </c>
    </row>
    <row r="16" spans="1:4" x14ac:dyDescent="0.45">
      <c r="A16" s="12" t="str">
        <f t="shared" si="0"/>
        <v>000FE11C</v>
      </c>
      <c r="B16" s="13" t="s">
        <v>108</v>
      </c>
      <c r="C16" s="14" t="s">
        <v>75</v>
      </c>
      <c r="D16" s="12" t="s">
        <v>62</v>
      </c>
    </row>
    <row r="17" spans="1:7" x14ac:dyDescent="0.45">
      <c r="A17" s="12" t="str">
        <f t="shared" si="0"/>
        <v>000FE120</v>
      </c>
      <c r="B17" s="13" t="s">
        <v>109</v>
      </c>
      <c r="C17" s="14" t="s">
        <v>76</v>
      </c>
      <c r="D17" s="12" t="s">
        <v>63</v>
      </c>
    </row>
    <row r="18" spans="1:7" x14ac:dyDescent="0.45">
      <c r="A18" s="15" t="str">
        <f t="shared" si="0"/>
        <v>000FE124</v>
      </c>
      <c r="B18" s="16" t="s">
        <v>110</v>
      </c>
      <c r="C18" s="17" t="s">
        <v>77</v>
      </c>
      <c r="D18" s="15" t="s">
        <v>80</v>
      </c>
    </row>
    <row r="19" spans="1:7" x14ac:dyDescent="0.45">
      <c r="A19" s="15" t="str">
        <f t="shared" si="0"/>
        <v>000FE128</v>
      </c>
      <c r="B19" s="16" t="s">
        <v>118</v>
      </c>
      <c r="C19" s="17" t="s">
        <v>117</v>
      </c>
      <c r="D19" s="15"/>
    </row>
    <row r="20" spans="1:7" x14ac:dyDescent="0.45">
      <c r="A20" s="15" t="str">
        <f t="shared" si="0"/>
        <v>000FE12C</v>
      </c>
      <c r="B20" s="16" t="s">
        <v>111</v>
      </c>
      <c r="C20" s="17" t="s">
        <v>78</v>
      </c>
      <c r="D20" s="15"/>
    </row>
    <row r="21" spans="1:7" x14ac:dyDescent="0.45">
      <c r="A21" s="15" t="str">
        <f t="shared" si="0"/>
        <v>000FE130</v>
      </c>
      <c r="B21" s="16" t="s">
        <v>112</v>
      </c>
      <c r="C21" s="17" t="s">
        <v>79</v>
      </c>
      <c r="D21" s="15"/>
    </row>
    <row r="22" spans="1:7" x14ac:dyDescent="0.45">
      <c r="A22" s="15" t="str">
        <f t="shared" si="0"/>
        <v>000FE134</v>
      </c>
      <c r="B22" s="16" t="s">
        <v>113</v>
      </c>
      <c r="C22" s="15" t="s">
        <v>81</v>
      </c>
      <c r="D22" s="15" t="s">
        <v>82</v>
      </c>
    </row>
    <row r="23" spans="1:7" x14ac:dyDescent="0.45">
      <c r="A23" s="18" t="str">
        <f t="shared" si="0"/>
        <v>000FE138</v>
      </c>
      <c r="B23" s="19" t="s">
        <v>120</v>
      </c>
      <c r="C23" s="18" t="s">
        <v>119</v>
      </c>
      <c r="D23" s="18" t="s">
        <v>85</v>
      </c>
    </row>
    <row r="24" spans="1:7" x14ac:dyDescent="0.45">
      <c r="A24" s="18" t="str">
        <f t="shared" si="0"/>
        <v>000FE13C</v>
      </c>
      <c r="B24" s="19" t="s">
        <v>114</v>
      </c>
      <c r="C24" s="18" t="s">
        <v>83</v>
      </c>
      <c r="D24" s="18"/>
    </row>
    <row r="25" spans="1:7" x14ac:dyDescent="0.45">
      <c r="A25" s="18" t="str">
        <f t="shared" si="0"/>
        <v>000FE140</v>
      </c>
      <c r="B25" s="19" t="s">
        <v>115</v>
      </c>
      <c r="C25" s="18" t="s">
        <v>84</v>
      </c>
      <c r="D25" s="18" t="s">
        <v>82</v>
      </c>
    </row>
    <row r="26" spans="1:7" x14ac:dyDescent="0.45">
      <c r="A26" t="str">
        <f t="shared" si="0"/>
        <v>000FE144</v>
      </c>
      <c r="B26" s="3" t="s">
        <v>125</v>
      </c>
      <c r="C26" s="2" t="s">
        <v>123</v>
      </c>
      <c r="D26" t="s">
        <v>124</v>
      </c>
    </row>
    <row r="27" spans="1:7" x14ac:dyDescent="0.45">
      <c r="A27" t="str">
        <f t="shared" si="0"/>
        <v>000FE148</v>
      </c>
      <c r="B27" t="s">
        <v>45</v>
      </c>
      <c r="C27" t="str">
        <f>SUBSTITUTE(C3,"push","pop")</f>
        <v>pop {r4, r5, r6, lr}</v>
      </c>
      <c r="G27" t="s">
        <v>19</v>
      </c>
    </row>
    <row r="28" spans="1:7" x14ac:dyDescent="0.45">
      <c r="A28" t="str">
        <f t="shared" si="0"/>
        <v>000FE14C</v>
      </c>
      <c r="B28" s="1" t="s">
        <v>47</v>
      </c>
      <c r="C28" t="s">
        <v>33</v>
      </c>
    </row>
    <row r="29" spans="1:7" x14ac:dyDescent="0.45">
      <c r="A29" t="str">
        <f t="shared" si="0"/>
        <v>000FE150</v>
      </c>
      <c r="B29" s="1" t="s">
        <v>116</v>
      </c>
      <c r="C29" t="s">
        <v>11</v>
      </c>
    </row>
    <row r="30" spans="1:7" x14ac:dyDescent="0.45">
      <c r="A30" t="str">
        <f t="shared" si="0"/>
        <v>000FE154</v>
      </c>
      <c r="B30" t="s">
        <v>49</v>
      </c>
      <c r="C30" t="str">
        <f>SUBSTITUTE(C27,"lr","pc")</f>
        <v>pop {r4, r5, r6, pc}</v>
      </c>
    </row>
    <row r="31" spans="1:7" x14ac:dyDescent="0.45">
      <c r="B31" s="3"/>
      <c r="C31" s="3"/>
    </row>
    <row r="32" spans="1:7" x14ac:dyDescent="0.45">
      <c r="A32" s="4" t="s">
        <v>59</v>
      </c>
      <c r="B32" s="3"/>
      <c r="C32" s="3"/>
      <c r="D32" s="3"/>
      <c r="F32" s="1"/>
    </row>
    <row r="33" spans="1:4" x14ac:dyDescent="0.45">
      <c r="A33" t="s">
        <v>50</v>
      </c>
      <c r="B33" s="3" t="s">
        <v>15</v>
      </c>
      <c r="C33" s="3" t="s">
        <v>12</v>
      </c>
      <c r="D33" s="3"/>
    </row>
    <row r="34" spans="1:4" x14ac:dyDescent="0.45">
      <c r="A34" t="str">
        <f t="shared" ref="A34:A43" si="1">DEC2HEX(HEX2DEC(A33)+4,8)</f>
        <v>000D021C</v>
      </c>
      <c r="B34" s="3" t="s">
        <v>7</v>
      </c>
      <c r="C34" s="3" t="s">
        <v>9</v>
      </c>
      <c r="D34" s="3"/>
    </row>
    <row r="35" spans="1:4" x14ac:dyDescent="0.45">
      <c r="A35" t="str">
        <f t="shared" si="1"/>
        <v>000D0220</v>
      </c>
      <c r="B35" s="3" t="s">
        <v>5</v>
      </c>
      <c r="C35" s="3" t="s">
        <v>4</v>
      </c>
      <c r="D35" s="3"/>
    </row>
    <row r="36" spans="1:4" x14ac:dyDescent="0.45">
      <c r="A36" t="str">
        <f t="shared" si="1"/>
        <v>000D0224</v>
      </c>
      <c r="B36" s="3" t="s">
        <v>54</v>
      </c>
      <c r="C36" t="s">
        <v>6</v>
      </c>
      <c r="D36" s="3"/>
    </row>
    <row r="37" spans="1:4" x14ac:dyDescent="0.45">
      <c r="A37" t="str">
        <f t="shared" si="1"/>
        <v>000D0228</v>
      </c>
      <c r="B37" s="3" t="s">
        <v>8</v>
      </c>
      <c r="C37" t="s">
        <v>10</v>
      </c>
    </row>
    <row r="38" spans="1:4" x14ac:dyDescent="0.45">
      <c r="A38" t="str">
        <f t="shared" si="1"/>
        <v>000D022C</v>
      </c>
      <c r="B38" s="3" t="s">
        <v>16</v>
      </c>
      <c r="C38" t="s">
        <v>51</v>
      </c>
    </row>
    <row r="39" spans="1:4" x14ac:dyDescent="0.45">
      <c r="A39" t="str">
        <f t="shared" si="1"/>
        <v>000D0230</v>
      </c>
      <c r="B39" s="3" t="s">
        <v>17</v>
      </c>
      <c r="C39" t="s">
        <v>13</v>
      </c>
    </row>
    <row r="40" spans="1:4" x14ac:dyDescent="0.45">
      <c r="A40" t="str">
        <f t="shared" si="1"/>
        <v>000D0234</v>
      </c>
      <c r="B40" s="3" t="s">
        <v>55</v>
      </c>
      <c r="C40" t="s">
        <v>52</v>
      </c>
    </row>
    <row r="41" spans="1:4" x14ac:dyDescent="0.45">
      <c r="A41" t="str">
        <f t="shared" si="1"/>
        <v>000D0238</v>
      </c>
      <c r="B41" s="3" t="s">
        <v>56</v>
      </c>
      <c r="C41" t="s">
        <v>53</v>
      </c>
      <c r="D41" s="2"/>
    </row>
    <row r="42" spans="1:4" x14ac:dyDescent="0.45">
      <c r="A42" t="str">
        <f t="shared" si="1"/>
        <v>000D023C</v>
      </c>
      <c r="B42" t="s">
        <v>57</v>
      </c>
      <c r="C42" t="s">
        <v>11</v>
      </c>
    </row>
    <row r="43" spans="1:4" x14ac:dyDescent="0.45">
      <c r="A43" t="str">
        <f t="shared" si="1"/>
        <v>000D0240</v>
      </c>
      <c r="B43" s="2" t="s">
        <v>18</v>
      </c>
      <c r="C43" t="s">
        <v>14</v>
      </c>
      <c r="D43" s="2"/>
    </row>
    <row r="44" spans="1:4" x14ac:dyDescent="0.45">
      <c r="B44" s="2"/>
    </row>
    <row r="45" spans="1:4" x14ac:dyDescent="0.45">
      <c r="B45" s="3"/>
      <c r="D45" s="2"/>
    </row>
    <row r="46" spans="1:4" x14ac:dyDescent="0.45">
      <c r="B46" s="2"/>
      <c r="D46" s="2"/>
    </row>
    <row r="47" spans="1:4" x14ac:dyDescent="0.45">
      <c r="B47" s="2"/>
      <c r="D47" s="2"/>
    </row>
    <row r="48" spans="1:4" x14ac:dyDescent="0.45">
      <c r="B48" s="3"/>
    </row>
    <row r="49" spans="2:4" x14ac:dyDescent="0.45">
      <c r="B49" s="2"/>
      <c r="D49" s="2"/>
    </row>
    <row r="50" spans="2:4" x14ac:dyDescent="0.45">
      <c r="B50" s="3"/>
      <c r="D50" s="2"/>
    </row>
    <row r="51" spans="2:4" x14ac:dyDescent="0.45">
      <c r="B51" s="3"/>
      <c r="D51" s="2"/>
    </row>
    <row r="52" spans="2:4" x14ac:dyDescent="0.45">
      <c r="B52" s="2"/>
      <c r="D52" s="2"/>
    </row>
    <row r="53" spans="2:4" x14ac:dyDescent="0.45">
      <c r="B53" s="3"/>
      <c r="D53" s="2"/>
    </row>
    <row r="54" spans="2:4" x14ac:dyDescent="0.45">
      <c r="B54" s="2"/>
      <c r="D54" s="2"/>
    </row>
    <row r="55" spans="2:4" x14ac:dyDescent="0.45">
      <c r="B55" s="2"/>
      <c r="D55" s="2"/>
    </row>
    <row r="56" spans="2:4" x14ac:dyDescent="0.45">
      <c r="B56" s="2"/>
      <c r="D56" s="2"/>
    </row>
    <row r="57" spans="2:4" x14ac:dyDescent="0.45">
      <c r="B57" s="2"/>
      <c r="D57" s="2"/>
    </row>
    <row r="58" spans="2:4" x14ac:dyDescent="0.45">
      <c r="B58" s="3"/>
      <c r="D58" s="2"/>
    </row>
    <row r="59" spans="2:4" x14ac:dyDescent="0.45">
      <c r="B59" s="2"/>
      <c r="D59" s="2"/>
    </row>
    <row r="60" spans="2:4" x14ac:dyDescent="0.45">
      <c r="B60" s="3"/>
      <c r="D60" s="2"/>
    </row>
    <row r="61" spans="2:4" x14ac:dyDescent="0.45">
      <c r="B61" s="3"/>
      <c r="D61" s="2"/>
    </row>
    <row r="62" spans="2:4" x14ac:dyDescent="0.45">
      <c r="B62" s="3"/>
      <c r="D62" s="2"/>
    </row>
    <row r="63" spans="2:4" x14ac:dyDescent="0.45">
      <c r="B63" s="2"/>
      <c r="D63" s="2"/>
    </row>
    <row r="64" spans="2:4" x14ac:dyDescent="0.45">
      <c r="B64" s="2"/>
      <c r="D64" s="2"/>
    </row>
    <row r="65" spans="1:4" x14ac:dyDescent="0.45">
      <c r="B65" s="2"/>
      <c r="D65" s="2"/>
    </row>
    <row r="66" spans="1:4" x14ac:dyDescent="0.45">
      <c r="B66" s="2"/>
      <c r="D66" s="2"/>
    </row>
    <row r="67" spans="1:4" x14ac:dyDescent="0.45">
      <c r="B67" s="2"/>
      <c r="D67" s="2"/>
    </row>
    <row r="68" spans="1:4" x14ac:dyDescent="0.45">
      <c r="B68" s="2"/>
      <c r="D68" s="2"/>
    </row>
    <row r="69" spans="1:4" x14ac:dyDescent="0.45">
      <c r="B69" s="2"/>
      <c r="D69" s="2"/>
    </row>
    <row r="70" spans="1:4" x14ac:dyDescent="0.45">
      <c r="B70" s="2"/>
      <c r="D70" s="2"/>
    </row>
    <row r="71" spans="1:4" x14ac:dyDescent="0.45">
      <c r="B71" s="2"/>
    </row>
    <row r="72" spans="1:4" x14ac:dyDescent="0.45">
      <c r="B72" s="2"/>
      <c r="D72" s="2"/>
    </row>
    <row r="73" spans="1:4" x14ac:dyDescent="0.45">
      <c r="A73" s="4"/>
      <c r="B73" s="2"/>
      <c r="D73" s="2"/>
    </row>
    <row r="74" spans="1:4" x14ac:dyDescent="0.45">
      <c r="B74" s="2"/>
      <c r="D74" s="2"/>
    </row>
    <row r="75" spans="1:4" x14ac:dyDescent="0.45">
      <c r="B75" s="2"/>
      <c r="D75" s="2"/>
    </row>
    <row r="76" spans="1:4" x14ac:dyDescent="0.45">
      <c r="B76" s="2"/>
      <c r="D76" s="2"/>
    </row>
    <row r="77" spans="1:4" x14ac:dyDescent="0.45">
      <c r="B77" s="3"/>
      <c r="D77" s="2"/>
    </row>
    <row r="78" spans="1:4" x14ac:dyDescent="0.45">
      <c r="B78" s="2"/>
      <c r="D78" s="2"/>
    </row>
    <row r="79" spans="1:4" x14ac:dyDescent="0.45">
      <c r="B79" s="3"/>
      <c r="D79" s="2"/>
    </row>
    <row r="80" spans="1:4" x14ac:dyDescent="0.45">
      <c r="B80" s="3"/>
    </row>
    <row r="81" spans="2:4" x14ac:dyDescent="0.45">
      <c r="B81" s="2"/>
      <c r="D81" s="2"/>
    </row>
    <row r="82" spans="2:4" x14ac:dyDescent="0.45">
      <c r="B82" s="3"/>
      <c r="D82" s="2"/>
    </row>
    <row r="83" spans="2:4" x14ac:dyDescent="0.45">
      <c r="B83" s="3"/>
      <c r="D83" s="2"/>
    </row>
    <row r="84" spans="2:4" x14ac:dyDescent="0.45">
      <c r="B84" s="2"/>
      <c r="D84" s="2"/>
    </row>
    <row r="85" spans="2:4" x14ac:dyDescent="0.45">
      <c r="B85" s="3"/>
      <c r="D85" s="2"/>
    </row>
    <row r="86" spans="2:4" x14ac:dyDescent="0.45">
      <c r="B86" s="2"/>
      <c r="D86" s="2"/>
    </row>
    <row r="87" spans="2:4" x14ac:dyDescent="0.45">
      <c r="B87" s="3"/>
      <c r="D87" s="3"/>
    </row>
    <row r="88" spans="2:4" x14ac:dyDescent="0.45">
      <c r="B88" s="2"/>
      <c r="D88" s="2"/>
    </row>
    <row r="89" spans="2:4" x14ac:dyDescent="0.45">
      <c r="B89" s="2"/>
      <c r="D89" s="2"/>
    </row>
    <row r="90" spans="2:4" x14ac:dyDescent="0.45">
      <c r="B90" s="2"/>
      <c r="D90" s="2"/>
    </row>
    <row r="91" spans="2:4" x14ac:dyDescent="0.45">
      <c r="B91" s="2"/>
      <c r="D91" s="2"/>
    </row>
    <row r="92" spans="2:4" x14ac:dyDescent="0.45">
      <c r="B92" s="2"/>
      <c r="D92" s="2"/>
    </row>
    <row r="94" spans="2:4" x14ac:dyDescent="0.45">
      <c r="B94" s="1"/>
    </row>
    <row r="99" spans="2:2" x14ac:dyDescent="0.45">
      <c r="B99" s="1"/>
    </row>
    <row r="101" spans="2:2" x14ac:dyDescent="0.45">
      <c r="B101" s="1"/>
    </row>
    <row r="104" spans="2:2" x14ac:dyDescent="0.45">
      <c r="B104" s="1"/>
    </row>
    <row r="105" spans="2:2" x14ac:dyDescent="0.45">
      <c r="B105" s="1"/>
    </row>
    <row r="106" spans="2:2" x14ac:dyDescent="0.45">
      <c r="B106" s="1"/>
    </row>
    <row r="111" spans="2:2" x14ac:dyDescent="0.45">
      <c r="B111" s="1"/>
    </row>
    <row r="115" spans="1:4" x14ac:dyDescent="0.45">
      <c r="B115" s="1"/>
    </row>
    <row r="119" spans="1:4" x14ac:dyDescent="0.45">
      <c r="B119" s="1"/>
    </row>
    <row r="120" spans="1:4" x14ac:dyDescent="0.45">
      <c r="A120" s="4"/>
      <c r="B120" s="1"/>
    </row>
    <row r="125" spans="1:4" x14ac:dyDescent="0.45">
      <c r="D125" s="2"/>
    </row>
    <row r="133" spans="2:2" x14ac:dyDescent="0.45">
      <c r="B133" s="1"/>
    </row>
    <row r="138" spans="2:2" x14ac:dyDescent="0.45">
      <c r="B138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G126"/>
  <sheetViews>
    <sheetView zoomScaleNormal="100" workbookViewId="0">
      <pane ySplit="1" topLeftCell="A2" activePane="bottomLeft" state="frozen"/>
      <selection pane="bottomLeft" activeCell="D16" sqref="A1:XFD1048576"/>
    </sheetView>
  </sheetViews>
  <sheetFormatPr defaultRowHeight="14.25" x14ac:dyDescent="0.45"/>
  <cols>
    <col min="1" max="1" width="11.531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</cols>
  <sheetData>
    <row r="1" spans="1:7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7" x14ac:dyDescent="0.45">
      <c r="A2" s="4" t="s">
        <v>58</v>
      </c>
      <c r="B2" s="4"/>
      <c r="C2" s="4"/>
      <c r="D2" s="4"/>
    </row>
    <row r="3" spans="1:7" x14ac:dyDescent="0.45">
      <c r="A3" s="1" t="s">
        <v>21</v>
      </c>
      <c r="B3" s="1" t="s">
        <v>35</v>
      </c>
      <c r="C3" t="s">
        <v>22</v>
      </c>
    </row>
    <row r="4" spans="1:7" x14ac:dyDescent="0.45">
      <c r="A4" t="str">
        <f>DEC2HEX(HEX2DEC(A3)+4,8)</f>
        <v>000C9260</v>
      </c>
      <c r="B4" t="s">
        <v>36</v>
      </c>
      <c r="C4" t="s">
        <v>23</v>
      </c>
    </row>
    <row r="5" spans="1:7" x14ac:dyDescent="0.45">
      <c r="A5" t="str">
        <f t="shared" ref="A5:A18" si="0">DEC2HEX(HEX2DEC(A4)+4,8)</f>
        <v>000C9264</v>
      </c>
      <c r="B5" t="s">
        <v>37</v>
      </c>
      <c r="C5" t="s">
        <v>24</v>
      </c>
    </row>
    <row r="6" spans="1:7" x14ac:dyDescent="0.45">
      <c r="A6" t="str">
        <f t="shared" si="0"/>
        <v>000C9268</v>
      </c>
      <c r="B6" t="s">
        <v>5</v>
      </c>
      <c r="C6" t="s">
        <v>4</v>
      </c>
      <c r="D6" t="s">
        <v>60</v>
      </c>
    </row>
    <row r="7" spans="1:7" x14ac:dyDescent="0.45">
      <c r="A7" t="str">
        <f t="shared" si="0"/>
        <v>000C926C</v>
      </c>
      <c r="B7" s="1" t="s">
        <v>38</v>
      </c>
      <c r="C7" t="s">
        <v>6</v>
      </c>
    </row>
    <row r="8" spans="1:7" x14ac:dyDescent="0.45">
      <c r="A8" t="str">
        <f t="shared" si="0"/>
        <v>000C9270</v>
      </c>
      <c r="B8" s="3" t="s">
        <v>39</v>
      </c>
      <c r="C8" s="2" t="s">
        <v>25</v>
      </c>
    </row>
    <row r="9" spans="1:7" x14ac:dyDescent="0.45">
      <c r="A9" t="str">
        <f t="shared" si="0"/>
        <v>000C9274</v>
      </c>
      <c r="B9" s="3" t="s">
        <v>40</v>
      </c>
      <c r="C9" s="2" t="s">
        <v>26</v>
      </c>
    </row>
    <row r="10" spans="1:7" x14ac:dyDescent="0.45">
      <c r="A10" t="str">
        <f t="shared" si="0"/>
        <v>000C9278</v>
      </c>
      <c r="B10" s="3" t="s">
        <v>41</v>
      </c>
      <c r="C10" s="2" t="s">
        <v>27</v>
      </c>
      <c r="D10" t="s">
        <v>61</v>
      </c>
    </row>
    <row r="11" spans="1:7" x14ac:dyDescent="0.45">
      <c r="A11" t="str">
        <f t="shared" si="0"/>
        <v>000C927C</v>
      </c>
      <c r="B11" s="3" t="s">
        <v>42</v>
      </c>
      <c r="C11" s="2" t="s">
        <v>28</v>
      </c>
      <c r="D11" t="s">
        <v>62</v>
      </c>
    </row>
    <row r="12" spans="1:7" x14ac:dyDescent="0.45">
      <c r="A12" t="str">
        <f t="shared" si="0"/>
        <v>000C9280</v>
      </c>
      <c r="B12" s="3" t="s">
        <v>43</v>
      </c>
      <c r="C12" s="2" t="s">
        <v>29</v>
      </c>
      <c r="D12" t="s">
        <v>63</v>
      </c>
    </row>
    <row r="13" spans="1:7" x14ac:dyDescent="0.45">
      <c r="A13" t="str">
        <f t="shared" si="0"/>
        <v>000C9284</v>
      </c>
      <c r="B13" s="3" t="s">
        <v>44</v>
      </c>
      <c r="C13" s="2" t="s">
        <v>30</v>
      </c>
      <c r="D13" t="s">
        <v>64</v>
      </c>
    </row>
    <row r="14" spans="1:7" x14ac:dyDescent="0.45">
      <c r="A14" t="str">
        <f t="shared" si="0"/>
        <v>000C9288</v>
      </c>
      <c r="B14" t="s">
        <v>45</v>
      </c>
      <c r="C14" t="s">
        <v>31</v>
      </c>
      <c r="G14" t="s">
        <v>19</v>
      </c>
    </row>
    <row r="15" spans="1:7" x14ac:dyDescent="0.45">
      <c r="A15" t="str">
        <f t="shared" si="0"/>
        <v>000C928C</v>
      </c>
      <c r="B15" s="1" t="s">
        <v>46</v>
      </c>
      <c r="C15" t="s">
        <v>32</v>
      </c>
      <c r="D15" t="s">
        <v>65</v>
      </c>
      <c r="F15" s="1"/>
    </row>
    <row r="16" spans="1:7" x14ac:dyDescent="0.45">
      <c r="A16" t="str">
        <f t="shared" si="0"/>
        <v>000C9290</v>
      </c>
      <c r="B16" s="1" t="s">
        <v>47</v>
      </c>
      <c r="C16" t="s">
        <v>33</v>
      </c>
    </row>
    <row r="17" spans="1:6" x14ac:dyDescent="0.45">
      <c r="A17" t="str">
        <f t="shared" si="0"/>
        <v>000C9294</v>
      </c>
      <c r="B17" s="1" t="s">
        <v>48</v>
      </c>
      <c r="C17" t="s">
        <v>11</v>
      </c>
    </row>
    <row r="18" spans="1:6" x14ac:dyDescent="0.45">
      <c r="A18" t="str">
        <f t="shared" si="0"/>
        <v>000C9298</v>
      </c>
      <c r="B18" t="s">
        <v>49</v>
      </c>
      <c r="C18" t="s">
        <v>34</v>
      </c>
    </row>
    <row r="19" spans="1:6" x14ac:dyDescent="0.45">
      <c r="B19" s="3"/>
      <c r="C19" s="3"/>
    </row>
    <row r="20" spans="1:6" x14ac:dyDescent="0.45">
      <c r="A20" s="4" t="s">
        <v>59</v>
      </c>
      <c r="B20" s="3"/>
      <c r="C20" s="3"/>
      <c r="D20" s="3"/>
      <c r="F20" s="1"/>
    </row>
    <row r="21" spans="1:6" x14ac:dyDescent="0.45">
      <c r="A21" t="s">
        <v>50</v>
      </c>
      <c r="B21" s="3" t="s">
        <v>15</v>
      </c>
      <c r="C21" s="3" t="s">
        <v>12</v>
      </c>
      <c r="D21" s="3"/>
    </row>
    <row r="22" spans="1:6" x14ac:dyDescent="0.45">
      <c r="A22" t="str">
        <f t="shared" ref="A22:A31" si="1">DEC2HEX(HEX2DEC(A21)+4,8)</f>
        <v>000D021C</v>
      </c>
      <c r="B22" s="3" t="s">
        <v>7</v>
      </c>
      <c r="C22" s="3" t="s">
        <v>9</v>
      </c>
      <c r="D22" s="3"/>
    </row>
    <row r="23" spans="1:6" x14ac:dyDescent="0.45">
      <c r="A23" t="str">
        <f t="shared" si="1"/>
        <v>000D0220</v>
      </c>
      <c r="B23" s="3" t="s">
        <v>5</v>
      </c>
      <c r="C23" s="3" t="s">
        <v>4</v>
      </c>
      <c r="D23" s="3"/>
    </row>
    <row r="24" spans="1:6" x14ac:dyDescent="0.45">
      <c r="A24" t="str">
        <f t="shared" si="1"/>
        <v>000D0224</v>
      </c>
      <c r="B24" s="3" t="s">
        <v>54</v>
      </c>
      <c r="C24" t="s">
        <v>6</v>
      </c>
      <c r="D24" s="3"/>
    </row>
    <row r="25" spans="1:6" x14ac:dyDescent="0.45">
      <c r="A25" t="str">
        <f t="shared" si="1"/>
        <v>000D0228</v>
      </c>
      <c r="B25" s="3" t="s">
        <v>8</v>
      </c>
      <c r="C25" t="s">
        <v>10</v>
      </c>
    </row>
    <row r="26" spans="1:6" x14ac:dyDescent="0.45">
      <c r="A26" t="str">
        <f t="shared" si="1"/>
        <v>000D022C</v>
      </c>
      <c r="B26" s="3" t="s">
        <v>16</v>
      </c>
      <c r="C26" t="s">
        <v>51</v>
      </c>
    </row>
    <row r="27" spans="1:6" x14ac:dyDescent="0.45">
      <c r="A27" t="str">
        <f t="shared" si="1"/>
        <v>000D0230</v>
      </c>
      <c r="B27" s="3" t="s">
        <v>17</v>
      </c>
      <c r="C27" t="s">
        <v>13</v>
      </c>
    </row>
    <row r="28" spans="1:6" x14ac:dyDescent="0.45">
      <c r="A28" t="str">
        <f t="shared" si="1"/>
        <v>000D0234</v>
      </c>
      <c r="B28" s="3" t="s">
        <v>55</v>
      </c>
      <c r="C28" t="s">
        <v>52</v>
      </c>
    </row>
    <row r="29" spans="1:6" x14ac:dyDescent="0.45">
      <c r="A29" t="str">
        <f t="shared" si="1"/>
        <v>000D0238</v>
      </c>
      <c r="B29" s="3" t="s">
        <v>56</v>
      </c>
      <c r="C29" t="s">
        <v>53</v>
      </c>
      <c r="D29" s="2"/>
    </row>
    <row r="30" spans="1:6" x14ac:dyDescent="0.45">
      <c r="A30" t="str">
        <f t="shared" si="1"/>
        <v>000D023C</v>
      </c>
      <c r="B30" t="s">
        <v>57</v>
      </c>
      <c r="C30" t="s">
        <v>11</v>
      </c>
    </row>
    <row r="31" spans="1:6" x14ac:dyDescent="0.45">
      <c r="A31" t="str">
        <f t="shared" si="1"/>
        <v>000D0240</v>
      </c>
      <c r="B31" s="2" t="s">
        <v>18</v>
      </c>
      <c r="C31" t="s">
        <v>14</v>
      </c>
      <c r="D31" s="2"/>
    </row>
    <row r="32" spans="1:6" x14ac:dyDescent="0.45">
      <c r="B32" s="2"/>
    </row>
    <row r="33" spans="2:4" x14ac:dyDescent="0.45">
      <c r="B33" s="3"/>
      <c r="D33" s="2"/>
    </row>
    <row r="34" spans="2:4" x14ac:dyDescent="0.45">
      <c r="B34" s="2"/>
      <c r="D34" s="2"/>
    </row>
    <row r="35" spans="2:4" x14ac:dyDescent="0.45">
      <c r="B35" s="2"/>
      <c r="D35" s="2"/>
    </row>
    <row r="36" spans="2:4" x14ac:dyDescent="0.45">
      <c r="B36" s="3"/>
    </row>
    <row r="37" spans="2:4" x14ac:dyDescent="0.45">
      <c r="B37" s="2"/>
      <c r="D37" s="2"/>
    </row>
    <row r="38" spans="2:4" x14ac:dyDescent="0.45">
      <c r="B38" s="3"/>
      <c r="D38" s="2"/>
    </row>
    <row r="39" spans="2:4" x14ac:dyDescent="0.45">
      <c r="B39" s="3"/>
      <c r="D39" s="2"/>
    </row>
    <row r="40" spans="2:4" x14ac:dyDescent="0.45">
      <c r="B40" s="2"/>
      <c r="D40" s="2"/>
    </row>
    <row r="41" spans="2:4" x14ac:dyDescent="0.45">
      <c r="B41" s="3"/>
      <c r="D41" s="2"/>
    </row>
    <row r="42" spans="2:4" x14ac:dyDescent="0.45">
      <c r="B42" s="2"/>
      <c r="D42" s="2"/>
    </row>
    <row r="43" spans="2:4" x14ac:dyDescent="0.45">
      <c r="B43" s="2"/>
      <c r="D43" s="2"/>
    </row>
    <row r="44" spans="2:4" x14ac:dyDescent="0.45">
      <c r="B44" s="2"/>
      <c r="D44" s="2"/>
    </row>
    <row r="45" spans="2:4" x14ac:dyDescent="0.45">
      <c r="B45" s="2"/>
      <c r="D45" s="2"/>
    </row>
    <row r="46" spans="2:4" x14ac:dyDescent="0.45">
      <c r="B46" s="3"/>
      <c r="D46" s="2"/>
    </row>
    <row r="47" spans="2:4" x14ac:dyDescent="0.45">
      <c r="B47" s="2"/>
      <c r="D47" s="2"/>
    </row>
    <row r="48" spans="2:4" x14ac:dyDescent="0.45">
      <c r="B48" s="3"/>
      <c r="D48" s="2"/>
    </row>
    <row r="49" spans="1:4" x14ac:dyDescent="0.45">
      <c r="B49" s="3"/>
      <c r="D49" s="2"/>
    </row>
    <row r="50" spans="1:4" x14ac:dyDescent="0.45">
      <c r="B50" s="3"/>
      <c r="D50" s="2"/>
    </row>
    <row r="51" spans="1:4" x14ac:dyDescent="0.45">
      <c r="B51" s="2"/>
      <c r="D51" s="2"/>
    </row>
    <row r="52" spans="1:4" x14ac:dyDescent="0.45">
      <c r="B52" s="2"/>
      <c r="D52" s="2"/>
    </row>
    <row r="53" spans="1:4" x14ac:dyDescent="0.45">
      <c r="B53" s="2"/>
      <c r="D53" s="2"/>
    </row>
    <row r="54" spans="1:4" x14ac:dyDescent="0.45">
      <c r="B54" s="2"/>
      <c r="D54" s="2"/>
    </row>
    <row r="55" spans="1:4" x14ac:dyDescent="0.45">
      <c r="B55" s="2"/>
      <c r="D55" s="2"/>
    </row>
    <row r="56" spans="1:4" x14ac:dyDescent="0.45">
      <c r="B56" s="2"/>
      <c r="D56" s="2"/>
    </row>
    <row r="57" spans="1:4" x14ac:dyDescent="0.45">
      <c r="B57" s="2"/>
      <c r="D57" s="2"/>
    </row>
    <row r="58" spans="1:4" x14ac:dyDescent="0.45">
      <c r="B58" s="2"/>
      <c r="D58" s="2"/>
    </row>
    <row r="59" spans="1:4" x14ac:dyDescent="0.45">
      <c r="B59" s="2"/>
    </row>
    <row r="60" spans="1:4" x14ac:dyDescent="0.45">
      <c r="B60" s="2"/>
      <c r="D60" s="2"/>
    </row>
    <row r="61" spans="1:4" x14ac:dyDescent="0.45">
      <c r="A61" s="4"/>
      <c r="B61" s="2"/>
      <c r="D61" s="2"/>
    </row>
    <row r="62" spans="1:4" x14ac:dyDescent="0.45">
      <c r="B62" s="2"/>
      <c r="D62" s="2"/>
    </row>
    <row r="63" spans="1:4" x14ac:dyDescent="0.45">
      <c r="B63" s="2"/>
      <c r="D63" s="2"/>
    </row>
    <row r="64" spans="1:4" x14ac:dyDescent="0.45">
      <c r="B64" s="2"/>
      <c r="D64" s="2"/>
    </row>
    <row r="65" spans="2:4" x14ac:dyDescent="0.45">
      <c r="B65" s="3"/>
      <c r="D65" s="2"/>
    </row>
    <row r="66" spans="2:4" x14ac:dyDescent="0.45">
      <c r="B66" s="2"/>
      <c r="D66" s="2"/>
    </row>
    <row r="67" spans="2:4" x14ac:dyDescent="0.45">
      <c r="B67" s="3"/>
      <c r="D67" s="2"/>
    </row>
    <row r="68" spans="2:4" x14ac:dyDescent="0.45">
      <c r="B68" s="3"/>
    </row>
    <row r="69" spans="2:4" x14ac:dyDescent="0.45">
      <c r="B69" s="2"/>
      <c r="D69" s="2"/>
    </row>
    <row r="70" spans="2:4" x14ac:dyDescent="0.45">
      <c r="B70" s="3"/>
      <c r="D70" s="2"/>
    </row>
    <row r="71" spans="2:4" x14ac:dyDescent="0.45">
      <c r="B71" s="3"/>
      <c r="D71" s="2"/>
    </row>
    <row r="72" spans="2:4" x14ac:dyDescent="0.45">
      <c r="B72" s="2"/>
      <c r="D72" s="2"/>
    </row>
    <row r="73" spans="2:4" x14ac:dyDescent="0.45">
      <c r="B73" s="3"/>
      <c r="D73" s="2"/>
    </row>
    <row r="74" spans="2:4" x14ac:dyDescent="0.45">
      <c r="B74" s="2"/>
      <c r="D74" s="2"/>
    </row>
    <row r="75" spans="2:4" x14ac:dyDescent="0.45">
      <c r="B75" s="3"/>
      <c r="D75" s="3"/>
    </row>
    <row r="76" spans="2:4" x14ac:dyDescent="0.45">
      <c r="B76" s="2"/>
      <c r="D76" s="2"/>
    </row>
    <row r="77" spans="2:4" x14ac:dyDescent="0.45">
      <c r="B77" s="2"/>
      <c r="D77" s="2"/>
    </row>
    <row r="78" spans="2:4" x14ac:dyDescent="0.45">
      <c r="B78" s="2"/>
      <c r="D78" s="2"/>
    </row>
    <row r="79" spans="2:4" x14ac:dyDescent="0.45">
      <c r="B79" s="2"/>
      <c r="D79" s="2"/>
    </row>
    <row r="80" spans="2:4" x14ac:dyDescent="0.45">
      <c r="B80" s="2"/>
      <c r="D80" s="2"/>
    </row>
    <row r="82" spans="2:2" x14ac:dyDescent="0.45">
      <c r="B82" s="1"/>
    </row>
    <row r="87" spans="2:2" x14ac:dyDescent="0.45">
      <c r="B87" s="1"/>
    </row>
    <row r="89" spans="2:2" x14ac:dyDescent="0.45">
      <c r="B89" s="1"/>
    </row>
    <row r="92" spans="2:2" x14ac:dyDescent="0.45">
      <c r="B92" s="1"/>
    </row>
    <row r="93" spans="2:2" x14ac:dyDescent="0.45">
      <c r="B93" s="1"/>
    </row>
    <row r="94" spans="2:2" x14ac:dyDescent="0.45">
      <c r="B94" s="1"/>
    </row>
    <row r="99" spans="1:2" x14ac:dyDescent="0.45">
      <c r="B99" s="1"/>
    </row>
    <row r="103" spans="1:2" x14ac:dyDescent="0.45">
      <c r="B103" s="1"/>
    </row>
    <row r="107" spans="1:2" x14ac:dyDescent="0.45">
      <c r="B107" s="1"/>
    </row>
    <row r="108" spans="1:2" x14ac:dyDescent="0.45">
      <c r="A108" s="4"/>
      <c r="B108" s="1"/>
    </row>
    <row r="113" spans="2:4" x14ac:dyDescent="0.45">
      <c r="D113" s="2"/>
    </row>
    <row r="121" spans="2:4" x14ac:dyDescent="0.45">
      <c r="B121" s="1"/>
    </row>
    <row r="126" spans="2:4" x14ac:dyDescent="0.45">
      <c r="B126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EB41D-5DAC-43C8-AD07-0A2F5D7EC3C2}">
  <dimension ref="A1:Q18"/>
  <sheetViews>
    <sheetView workbookViewId="0">
      <selection activeCell="M13" sqref="M13"/>
    </sheetView>
  </sheetViews>
  <sheetFormatPr defaultRowHeight="14.25" x14ac:dyDescent="0.45"/>
  <cols>
    <col min="1" max="1" width="5.19921875" bestFit="1" customWidth="1"/>
    <col min="2" max="2" width="7.73046875" bestFit="1" customWidth="1"/>
    <col min="3" max="3" width="5.53125" bestFit="1" customWidth="1"/>
    <col min="4" max="4" width="9.3984375" bestFit="1" customWidth="1"/>
    <col min="5" max="5" width="5.53125" bestFit="1" customWidth="1"/>
    <col min="6" max="6" width="9.3984375" bestFit="1" customWidth="1"/>
    <col min="7" max="7" width="5.53125" bestFit="1" customWidth="1"/>
    <col min="8" max="8" width="9.3984375" bestFit="1" customWidth="1"/>
    <col min="11" max="11" width="11.59765625" bestFit="1" customWidth="1"/>
    <col min="12" max="12" width="4.9296875" style="20" bestFit="1" customWidth="1"/>
    <col min="13" max="13" width="17.86328125" style="20" bestFit="1" customWidth="1"/>
    <col min="14" max="14" width="4.9296875" style="20" bestFit="1" customWidth="1"/>
    <col min="15" max="15" width="17.86328125" style="20" bestFit="1" customWidth="1"/>
    <col min="16" max="16" width="4.9296875" style="20" bestFit="1" customWidth="1"/>
    <col min="17" max="17" width="17.86328125" style="20" bestFit="1" customWidth="1"/>
  </cols>
  <sheetData>
    <row r="1" spans="1:17" x14ac:dyDescent="0.45">
      <c r="A1" t="s">
        <v>91</v>
      </c>
      <c r="B1">
        <v>0.9</v>
      </c>
    </row>
    <row r="2" spans="1:17" x14ac:dyDescent="0.45">
      <c r="A2" t="s">
        <v>90</v>
      </c>
      <c r="B2">
        <v>5</v>
      </c>
    </row>
    <row r="3" spans="1:17" ht="14.65" thickBot="1" x14ac:dyDescent="0.5">
      <c r="A3" t="s">
        <v>89</v>
      </c>
      <c r="B3">
        <v>5</v>
      </c>
    </row>
    <row r="4" spans="1:17" ht="14.65" thickTop="1" x14ac:dyDescent="0.45">
      <c r="K4" s="21"/>
      <c r="L4" s="28" t="s">
        <v>93</v>
      </c>
      <c r="M4" s="28"/>
      <c r="N4" s="28" t="s">
        <v>94</v>
      </c>
      <c r="O4" s="28"/>
      <c r="P4" s="28" t="s">
        <v>95</v>
      </c>
      <c r="Q4" s="29"/>
    </row>
    <row r="5" spans="1:17" x14ac:dyDescent="0.45">
      <c r="A5" t="s">
        <v>88</v>
      </c>
      <c r="B5" t="s">
        <v>87</v>
      </c>
      <c r="C5" t="s">
        <v>20</v>
      </c>
      <c r="D5" t="s">
        <v>86</v>
      </c>
      <c r="E5" t="s">
        <v>20</v>
      </c>
      <c r="F5" t="s">
        <v>86</v>
      </c>
      <c r="G5" t="s">
        <v>20</v>
      </c>
      <c r="H5" t="s">
        <v>86</v>
      </c>
      <c r="K5" s="22"/>
      <c r="L5" s="23" t="s">
        <v>93</v>
      </c>
      <c r="M5" s="23" t="s">
        <v>92</v>
      </c>
      <c r="N5" s="23" t="s">
        <v>93</v>
      </c>
      <c r="O5" s="23" t="s">
        <v>92</v>
      </c>
      <c r="P5" s="23" t="s">
        <v>93</v>
      </c>
      <c r="Q5" s="24" t="s">
        <v>92</v>
      </c>
    </row>
    <row r="6" spans="1:17" ht="14.65" thickBot="1" x14ac:dyDescent="0.5">
      <c r="A6">
        <v>0</v>
      </c>
      <c r="B6" cm="1">
        <f t="array" ref="B6">$B$1^A6*_xlfn.IFS(A6&gt;$B$3,0,A6=$B$3,1,TRUE,1-$B$1)</f>
        <v>9.9999999999999978E-2</v>
      </c>
      <c r="C6">
        <f t="shared" ref="C6:C11" si="0">A6*(A6+1)/2*$B$2</f>
        <v>0</v>
      </c>
      <c r="D6">
        <f t="shared" ref="D6:D11" si="1">C6*$B6</f>
        <v>0</v>
      </c>
      <c r="F6">
        <f t="shared" ref="F6:F11" si="2">E6*$B6</f>
        <v>0</v>
      </c>
      <c r="H6">
        <f t="shared" ref="H6:H11" si="3">G6*$B6</f>
        <v>0</v>
      </c>
      <c r="K6" s="25" t="s">
        <v>96</v>
      </c>
      <c r="L6" s="26">
        <f>ROUND(D18,1)</f>
        <v>51.4</v>
      </c>
      <c r="M6" s="26">
        <f>C11</f>
        <v>75</v>
      </c>
      <c r="N6" s="26">
        <f>ROUND(F18,1)</f>
        <v>69.8</v>
      </c>
      <c r="O6" s="26">
        <f>E11</f>
        <v>100</v>
      </c>
      <c r="P6" s="26">
        <f>ROUND(H18,1)</f>
        <v>88.3</v>
      </c>
      <c r="Q6" s="27">
        <f>G11</f>
        <v>125</v>
      </c>
    </row>
    <row r="7" spans="1:17" ht="14.65" thickTop="1" x14ac:dyDescent="0.45">
      <c r="A7">
        <v>1</v>
      </c>
      <c r="B7" cm="1">
        <f t="array" ref="B7">$B$1^A7*_xlfn.IFS(A7&gt;$B$3,0,A7=$B$3,1,TRUE,1-$B$1)</f>
        <v>8.9999999999999983E-2</v>
      </c>
      <c r="C7">
        <f t="shared" si="0"/>
        <v>5</v>
      </c>
      <c r="D7">
        <f t="shared" si="1"/>
        <v>0.4499999999999999</v>
      </c>
      <c r="E7">
        <f>(A7+1)*(A7+2)/2*$B$2-$C$7</f>
        <v>10</v>
      </c>
      <c r="F7">
        <f t="shared" si="2"/>
        <v>0.8999999999999998</v>
      </c>
      <c r="G7">
        <f>(A7+2)*(A7+3)/2*$B$2-$C$8</f>
        <v>15</v>
      </c>
      <c r="H7">
        <f t="shared" si="3"/>
        <v>1.3499999999999996</v>
      </c>
    </row>
    <row r="8" spans="1:17" x14ac:dyDescent="0.45">
      <c r="A8">
        <v>2</v>
      </c>
      <c r="B8" cm="1">
        <f t="array" ref="B8">$B$1^A8*_xlfn.IFS(A8&gt;$B$3,0,A8=$B$3,1,TRUE,1-$B$1)</f>
        <v>8.0999999999999989E-2</v>
      </c>
      <c r="C8">
        <f t="shared" si="0"/>
        <v>15</v>
      </c>
      <c r="D8">
        <f t="shared" si="1"/>
        <v>1.2149999999999999</v>
      </c>
      <c r="E8">
        <f>(A8+1)*(A8+2)/2*$B$2-$C$7</f>
        <v>25</v>
      </c>
      <c r="F8">
        <f t="shared" si="2"/>
        <v>2.0249999999999999</v>
      </c>
      <c r="G8">
        <f>(A8+2)*(A8+3)/2*$B$2-$C$8</f>
        <v>35</v>
      </c>
      <c r="H8">
        <f t="shared" si="3"/>
        <v>2.8349999999999995</v>
      </c>
    </row>
    <row r="9" spans="1:17" x14ac:dyDescent="0.45">
      <c r="A9">
        <v>3</v>
      </c>
      <c r="B9" cm="1">
        <f t="array" ref="B9">$B$1^A9*_xlfn.IFS(A9&gt;$B$3,0,A9=$B$3,1,TRUE,1-$B$1)</f>
        <v>7.2899999999999993E-2</v>
      </c>
      <c r="C9">
        <f t="shared" si="0"/>
        <v>30</v>
      </c>
      <c r="D9">
        <f t="shared" si="1"/>
        <v>2.1869999999999998</v>
      </c>
      <c r="E9">
        <f>(A9+1)*(A9+2)/2*$B$2-$C$7</f>
        <v>45</v>
      </c>
      <c r="F9">
        <f t="shared" si="2"/>
        <v>3.2804999999999995</v>
      </c>
      <c r="G9">
        <f>(A9+2)*(A9+3)/2*$B$2-$C$8</f>
        <v>60</v>
      </c>
      <c r="H9">
        <f t="shared" si="3"/>
        <v>4.3739999999999997</v>
      </c>
    </row>
    <row r="10" spans="1:17" x14ac:dyDescent="0.45">
      <c r="A10">
        <v>4</v>
      </c>
      <c r="B10" cm="1">
        <f t="array" ref="B10">$B$1^A10*_xlfn.IFS(A10&gt;$B$3,0,A10=$B$3,1,TRUE,1-$B$1)</f>
        <v>6.5610000000000002E-2</v>
      </c>
      <c r="C10">
        <f t="shared" si="0"/>
        <v>50</v>
      </c>
      <c r="D10">
        <f t="shared" si="1"/>
        <v>3.2805</v>
      </c>
      <c r="E10">
        <f>(A10+1)*(A10+2)/2*$B$2-$C$7</f>
        <v>70</v>
      </c>
      <c r="F10">
        <f t="shared" si="2"/>
        <v>4.5926999999999998</v>
      </c>
      <c r="G10">
        <f>(A10+2)*(A10+3)/2*$B$2-$C$8</f>
        <v>90</v>
      </c>
      <c r="H10">
        <f t="shared" si="3"/>
        <v>5.9049000000000005</v>
      </c>
    </row>
    <row r="11" spans="1:17" x14ac:dyDescent="0.45">
      <c r="A11">
        <v>5</v>
      </c>
      <c r="B11" cm="1">
        <f t="array" ref="B11">$B$1^A11*_xlfn.IFS(A11&gt;$B$3,0,A11=$B$3,1,TRUE,1-$B$1)</f>
        <v>0.59049000000000018</v>
      </c>
      <c r="C11">
        <f t="shared" si="0"/>
        <v>75</v>
      </c>
      <c r="D11">
        <f t="shared" si="1"/>
        <v>44.286750000000012</v>
      </c>
      <c r="E11">
        <f>(A11+1)*(A11+2)/2*$B$2-$C$7</f>
        <v>100</v>
      </c>
      <c r="F11">
        <f t="shared" si="2"/>
        <v>59.049000000000021</v>
      </c>
      <c r="G11">
        <f>(A11+2)*(A11+3)/2*$B$2-$C$8</f>
        <v>125</v>
      </c>
      <c r="H11">
        <f t="shared" si="3"/>
        <v>73.81125000000003</v>
      </c>
    </row>
    <row r="12" spans="1:17" x14ac:dyDescent="0.45">
      <c r="A12">
        <v>6</v>
      </c>
      <c r="B12" cm="1">
        <f t="array" ref="B12">$B$1^A12*_xlfn.IFS(A12&gt;$B$3,0,A12=$B$3,1,TRUE,1-$B$1)</f>
        <v>0</v>
      </c>
    </row>
    <row r="13" spans="1:17" x14ac:dyDescent="0.45">
      <c r="A13">
        <v>7</v>
      </c>
      <c r="B13" cm="1">
        <f t="array" ref="B13">$B$1^A13*_xlfn.IFS(A13&gt;$B$3,0,A13=$B$3,1,TRUE,1-$B$1)</f>
        <v>0</v>
      </c>
    </row>
    <row r="14" spans="1:17" x14ac:dyDescent="0.45">
      <c r="A14">
        <v>8</v>
      </c>
      <c r="B14" cm="1">
        <f t="array" ref="B14">$B$1^A14*_xlfn.IFS(A14&gt;$B$3,0,A14=$B$3,1,TRUE,1-$B$1)</f>
        <v>0</v>
      </c>
    </row>
    <row r="15" spans="1:17" x14ac:dyDescent="0.45">
      <c r="A15">
        <v>9</v>
      </c>
      <c r="B15" cm="1">
        <f t="array" ref="B15">$B$1^A15*_xlfn.IFS(A15&gt;$B$3,0,A15=$B$3,1,TRUE,1-$B$1)</f>
        <v>0</v>
      </c>
    </row>
    <row r="16" spans="1:17" x14ac:dyDescent="0.45">
      <c r="A16">
        <v>10</v>
      </c>
      <c r="B16" cm="1">
        <f t="array" ref="B16">$B$1^A16*_xlfn.IFS(A16&gt;$B$3,0,A16=$B$3,1,TRUE,1-$B$1)</f>
        <v>0</v>
      </c>
    </row>
    <row r="18" spans="2:8" x14ac:dyDescent="0.45">
      <c r="B18">
        <f>SUM(B6:B16)</f>
        <v>1</v>
      </c>
      <c r="D18">
        <f>SUM(D6:D16)</f>
        <v>51.419250000000012</v>
      </c>
      <c r="F18">
        <f>SUM(F6:F16)</f>
        <v>69.847200000000015</v>
      </c>
      <c r="H18">
        <f>SUM(H6:H16)</f>
        <v>88.275150000000025</v>
      </c>
    </row>
  </sheetData>
  <mergeCells count="3">
    <mergeCell ref="L4:M4"/>
    <mergeCell ref="N4:O4"/>
    <mergeCell ref="P4:Q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 main</vt:lpstr>
      <vt:lpstr>original</vt:lpstr>
      <vt:lpstr>Power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2025-06-09T22:55:02Z</dcterms:modified>
</cp:coreProperties>
</file>